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filterPrivacy="1"/>
  <xr:revisionPtr revIDLastSave="0" documentId="10_ncr:100000_{98A25DC3-7567-4586-90C9-6AD560BB69B2}" xr6:coauthVersionLast="31" xr6:coauthVersionMax="31" xr10:uidLastSave="{00000000-0000-0000-0000-000000000000}"/>
  <bookViews>
    <workbookView xWindow="0" yWindow="0" windowWidth="16760" windowHeight="6590" activeTab="1" xr2:uid="{00000000-000D-0000-FFFF-FFFF00000000}"/>
  </bookViews>
  <sheets>
    <sheet name="Cover sheet" sheetId="1" r:id="rId1"/>
    <sheet name="Alignment results" sheetId="2" r:id="rId2"/>
    <sheet name="Simulation assumption" sheetId="3" r:id="rId3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2" i="2" l="1"/>
  <c r="S22" i="2"/>
  <c r="R22" i="2"/>
  <c r="T21" i="2"/>
  <c r="S21" i="2"/>
  <c r="R21" i="2"/>
  <c r="T20" i="2"/>
  <c r="S20" i="2"/>
  <c r="R20" i="2"/>
  <c r="T19" i="2"/>
  <c r="S19" i="2"/>
  <c r="R19" i="2"/>
  <c r="T18" i="2"/>
  <c r="S18" i="2"/>
  <c r="R18" i="2"/>
  <c r="T17" i="2"/>
  <c r="S17" i="2"/>
  <c r="R17" i="2"/>
  <c r="T16" i="2"/>
  <c r="S16" i="2"/>
  <c r="R16" i="2"/>
  <c r="T15" i="2"/>
  <c r="S15" i="2"/>
  <c r="R15" i="2"/>
  <c r="S5" i="2" l="1"/>
  <c r="T5" i="2"/>
  <c r="R6" i="2"/>
  <c r="S6" i="2"/>
  <c r="T6" i="2"/>
  <c r="R7" i="2"/>
  <c r="S7" i="2"/>
  <c r="T7" i="2"/>
  <c r="R5" i="2"/>
  <c r="R10" i="2" l="1"/>
  <c r="S10" i="2"/>
  <c r="T10" i="2"/>
  <c r="S8" i="2" l="1"/>
  <c r="T8" i="2"/>
  <c r="S9" i="2"/>
  <c r="T9" i="2"/>
  <c r="R11" i="2"/>
  <c r="S11" i="2"/>
  <c r="T11" i="2"/>
  <c r="T4" i="2"/>
  <c r="S4" i="2"/>
  <c r="R4" i="2"/>
  <c r="R9" i="2"/>
  <c r="R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K1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TDL-A 30ns, 10Hz</t>
        </r>
      </text>
    </comment>
    <comment ref="L1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TDL-A 30ns, 10Hz</t>
        </r>
      </text>
    </comment>
    <comment ref="N1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TDL-A 30ns, 10Hz</t>
        </r>
      </text>
    </comment>
    <comment ref="O12" authorId="0" shapeId="0" xr:uid="{8AE2C2B2-CFEA-4F15-B712-DF24F915AC8E}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TDL-A 30ns, 10Hz</t>
        </r>
      </text>
    </comment>
    <comment ref="I1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TDL-C 300ns, 100Hz</t>
        </r>
      </text>
    </comment>
    <comment ref="L13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TDL-A 30ns, 10Hz</t>
        </r>
      </text>
    </comment>
    <comment ref="N1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TDL-A 30ns, 10Hz</t>
        </r>
      </text>
    </comment>
    <comment ref="I14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TDL-C 300ns, 100Hz</t>
        </r>
      </text>
    </comment>
    <comment ref="L14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TDL-A 30ns, 10Hz</t>
        </r>
      </text>
    </comment>
    <comment ref="N14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TDL-A 30ns, 10Hz</t>
        </r>
      </text>
    </comment>
  </commentList>
</comments>
</file>

<file path=xl/sharedStrings.xml><?xml version="1.0" encoding="utf-8"?>
<sst xmlns="http://schemas.openxmlformats.org/spreadsheetml/2006/main" count="203" uniqueCount="82">
  <si>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</si>
  <si>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</si>
  <si>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</si>
  <si>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</si>
  <si>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</si>
  <si>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</si>
  <si>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</si>
  <si>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</si>
  <si>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</si>
  <si>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Huawei, HiSilicon</t>
  </si>
  <si>
    <t>Qualcomm</t>
  </si>
  <si>
    <t>STD</t>
  </si>
  <si>
    <t>Span</t>
  </si>
  <si>
    <t>Average</t>
  </si>
  <si>
    <t>Metric</t>
  </si>
  <si>
    <t>1% pm-dsg</t>
  </si>
  <si>
    <t>3GPP TSG-RAN WG4 meeting #88
Gothenburg, Sweden, 20 – 24 August, 2018</t>
  </si>
  <si>
    <t>7.13.1.4</t>
  </si>
  <si>
    <t>Summary of simulation results for NR PDCCH</t>
  </si>
  <si>
    <t>These result spreadsheets summarize companies' simulation results for NR PDCCH</t>
  </si>
  <si>
    <t>2Rx</t>
  </si>
  <si>
    <t>Test no.</t>
  </si>
  <si>
    <t>4Rx</t>
  </si>
  <si>
    <t>Test No.</t>
  </si>
  <si>
    <t xml:space="preserve">SCS(KHz) </t>
  </si>
  <si>
    <t>Format</t>
  </si>
  <si>
    <t>CORESET</t>
  </si>
  <si>
    <t>RB</t>
  </si>
  <si>
    <t>Payload</t>
  </si>
  <si>
    <t>CORESET time</t>
  </si>
  <si>
    <t>duration</t>
  </si>
  <si>
    <t>AL</t>
  </si>
  <si>
    <t>CCE-to-REG</t>
  </si>
  <si>
    <t>Mapping</t>
  </si>
  <si>
    <t>REG bundle</t>
  </si>
  <si>
    <t xml:space="preserve"> size</t>
  </si>
  <si>
    <t>Propagation</t>
  </si>
  <si>
    <t>condition</t>
  </si>
  <si>
    <t>Antenna configuration with 2Rx</t>
  </si>
  <si>
    <t>Antenna configuration with 4Rx</t>
  </si>
  <si>
    <t>1_0</t>
  </si>
  <si>
    <t>Non-interleaved</t>
  </si>
  <si>
    <t>TDL-A, 30ns, 10Hz</t>
  </si>
  <si>
    <t>1x2 Low</t>
  </si>
  <si>
    <t>1x4 Low</t>
  </si>
  <si>
    <t>TDL-C, 300ns, 100Hz</t>
  </si>
  <si>
    <t>2x2 Low</t>
  </si>
  <si>
    <t>2x4 Low</t>
  </si>
  <si>
    <t>1_1</t>
  </si>
  <si>
    <t>[51]</t>
  </si>
  <si>
    <t>Interleaved</t>
  </si>
  <si>
    <t>[53]</t>
  </si>
  <si>
    <t>[60]</t>
  </si>
  <si>
    <t>TBD</t>
  </si>
  <si>
    <t>NA</t>
  </si>
  <si>
    <t>FR1, 15KHz</t>
  </si>
  <si>
    <t>AL2</t>
  </si>
  <si>
    <t>TDL-A, 30ns, 10Hz, 1Tx</t>
  </si>
  <si>
    <t>TDL-C, 300ns, 100Hz, 2Tx</t>
  </si>
  <si>
    <t>TDL-C, 300ns, 100Hz, 1Tx</t>
  </si>
  <si>
    <t>TBD, 1Tx</t>
  </si>
  <si>
    <t>TBD, 2Tx</t>
  </si>
  <si>
    <t>FR1, 30KHz</t>
  </si>
  <si>
    <t>FR2, 120kHz</t>
  </si>
  <si>
    <t>AL4</t>
  </si>
  <si>
    <t>AL8</t>
  </si>
  <si>
    <t>CATT</t>
  </si>
  <si>
    <t>MediaTek</t>
  </si>
  <si>
    <t>R4-1811410</t>
  </si>
  <si>
    <t>Intel</t>
  </si>
  <si>
    <t>CMCC</t>
  </si>
  <si>
    <t>NTT Docomo</t>
  </si>
  <si>
    <t>Company A</t>
  </si>
  <si>
    <t># of DCI bits</t>
  </si>
  <si>
    <t>Tests 3,4,5</t>
  </si>
  <si>
    <t>Tests 7,8</t>
  </si>
  <si>
    <t>Tests 10,11</t>
  </si>
  <si>
    <t>DCI format</t>
  </si>
  <si>
    <t>Bundle size</t>
  </si>
  <si>
    <t>Channel, Tx</t>
  </si>
  <si>
    <t>FR and SCS</t>
  </si>
  <si>
    <t>Receive antenna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</si>
</sst>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Calibri"/>
      <family val="3"/>
      <charset val="13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164" fontId="0" fillId="2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9" fontId="0" fillId="0" borderId="1" xfId="0" applyNumberFormat="1" applyBorder="1"/>
    <xf numFmtId="0" fontId="0" fillId="0" borderId="1" xfId="0" applyFill="1" applyBorder="1"/>
    <xf numFmtId="0" fontId="0" fillId="0" borderId="0" xfId="0" applyFill="1"/>
    <xf numFmtId="0" fontId="0" fillId="0" borderId="1" xfId="0" applyBorder="1"/>
    <xf numFmtId="0" fontId="0" fillId="0" borderId="1" xfId="0" applyBorder="1"/>
    <xf numFmtId="0" fontId="0" fillId="0" borderId="0" xfId="0" applyBorder="1"/>
    <xf numFmtId="0" fontId="0" fillId="0" borderId="0" xfId="0" applyFill="1" applyBorder="1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zoomScale="85" zoomScaleNormal="85" workbookViewId="0">
      <selection activeCell="B9" sqref="B9"/>
    </sheetView>
  </sheetViews>
  <sheetFormatPr defaultRowHeight="14.5"/>
  <cols>
    <col min="1" max="1" width="40.453125" customWidth="1"/>
    <col min="2" max="2" width="114" customWidth="1"/>
  </cols>
  <sheetData>
    <row r="1" spans="1:2" ht="31.5" customHeight="1">
      <c r="A1" s="6" t="s">
        <v>16</v>
      </c>
    </row>
    <row r="3" spans="1:2">
      <c r="A3" t="s">
        <v>0</v>
      </c>
      <c r="B3" s="9" t="s">
        <v>68</v>
      </c>
    </row>
    <row r="4" spans="1:2">
      <c r="A4" t="s">
        <v>1</v>
      </c>
      <c r="B4" t="s">
        <v>17</v>
      </c>
    </row>
    <row r="5" spans="1:2">
      <c r="A5" t="s">
        <v>2</v>
      </c>
      <c r="B5" t="s">
        <v>8</v>
      </c>
    </row>
    <row r="6" spans="1:2">
      <c r="A6" t="s">
        <v>3</v>
      </c>
      <c r="B6" t="s">
        <v>18</v>
      </c>
    </row>
    <row r="7" spans="1:2">
      <c r="A7" t="s">
        <v>4</v>
      </c>
      <c r="B7" t="s">
        <v>5</v>
      </c>
    </row>
    <row r="9" spans="1:2">
      <c r="A9" t="s">
        <v>6</v>
      </c>
      <c r="B9" t="s">
        <v>19</v>
      </c>
    </row>
    <row r="11" spans="1:2">
      <c r="A11" t="s">
        <v>7</v>
      </c>
    </row>
  </sheetData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5"/>
  <sheetViews>
    <sheetView tabSelected="1" zoomScale="85" zoomScaleNormal="85" workbookViewId="0">
      <pane xSplit="7" ySplit="3" topLeftCell="H4" activePane="bottomRight" state="frozen"/>
      <selection pane="topRight" activeCell="D1" sqref="D1"/>
      <selection pane="bottomLeft" activeCell="A4" sqref="A4"/>
      <selection pane="bottomRight" activeCell="K12" sqref="K12"/>
    </sheetView>
  </sheetViews>
  <sheetFormatPr defaultRowHeight="14.5"/>
  <cols>
    <col min="2" max="2" width="14.54296875" bestFit="1" customWidth="1"/>
    <col min="3" max="3" width="11.36328125" bestFit="1" customWidth="1"/>
    <col min="4" max="4" width="10.36328125" bestFit="1" customWidth="1"/>
    <col min="5" max="5" width="10.36328125" customWidth="1"/>
    <col min="6" max="6" width="10.36328125" bestFit="1" customWidth="1"/>
    <col min="7" max="7" width="22.26953125" bestFit="1" customWidth="1"/>
    <col min="8" max="8" width="15.453125" customWidth="1"/>
    <col min="9" max="23" width="12.7265625" customWidth="1"/>
  </cols>
  <sheetData>
    <row r="1" spans="1:20">
      <c r="H1" s="5"/>
    </row>
    <row r="2" spans="1:20">
      <c r="A2" s="1"/>
      <c r="B2" s="1"/>
      <c r="C2" s="1"/>
      <c r="D2" s="1"/>
      <c r="E2" s="11"/>
      <c r="F2" s="1"/>
      <c r="G2" s="1"/>
      <c r="H2" s="1"/>
      <c r="I2" s="1" t="s">
        <v>8</v>
      </c>
      <c r="J2" s="1" t="s">
        <v>66</v>
      </c>
      <c r="K2" s="1" t="s">
        <v>67</v>
      </c>
      <c r="L2" s="1" t="s">
        <v>69</v>
      </c>
      <c r="M2" s="1" t="s">
        <v>70</v>
      </c>
      <c r="N2" s="1" t="s">
        <v>10</v>
      </c>
      <c r="O2" s="1" t="s">
        <v>9</v>
      </c>
      <c r="P2" s="1" t="s">
        <v>71</v>
      </c>
      <c r="Q2" s="1" t="s">
        <v>72</v>
      </c>
      <c r="R2" s="2"/>
      <c r="S2" s="2"/>
      <c r="T2" s="2"/>
    </row>
    <row r="3" spans="1:20">
      <c r="A3" s="1" t="s">
        <v>21</v>
      </c>
      <c r="B3" s="1" t="s">
        <v>81</v>
      </c>
      <c r="C3" s="1" t="s">
        <v>80</v>
      </c>
      <c r="D3" s="1" t="s">
        <v>77</v>
      </c>
      <c r="E3" s="11" t="s">
        <v>31</v>
      </c>
      <c r="F3" s="1" t="s">
        <v>78</v>
      </c>
      <c r="G3" s="1" t="s">
        <v>79</v>
      </c>
      <c r="H3" s="1" t="s">
        <v>14</v>
      </c>
      <c r="I3" s="3"/>
      <c r="J3" s="3"/>
      <c r="K3" s="3"/>
      <c r="L3" s="1"/>
      <c r="M3" s="1"/>
      <c r="N3" s="1"/>
      <c r="O3" s="1"/>
      <c r="P3" s="1"/>
      <c r="Q3" s="1"/>
      <c r="R3" s="2" t="s">
        <v>11</v>
      </c>
      <c r="S3" s="2" t="s">
        <v>12</v>
      </c>
      <c r="T3" s="2" t="s">
        <v>13</v>
      </c>
    </row>
    <row r="4" spans="1:20">
      <c r="A4" s="1">
        <v>1</v>
      </c>
      <c r="B4" s="14" t="s">
        <v>20</v>
      </c>
      <c r="C4" s="14" t="s">
        <v>55</v>
      </c>
      <c r="D4" s="1" t="s">
        <v>40</v>
      </c>
      <c r="E4" s="11" t="s">
        <v>56</v>
      </c>
      <c r="F4" s="1">
        <v>6</v>
      </c>
      <c r="G4" s="1" t="s">
        <v>57</v>
      </c>
      <c r="H4" s="7" t="s">
        <v>15</v>
      </c>
      <c r="I4" s="8">
        <v>7.4</v>
      </c>
      <c r="J4" s="8">
        <v>3.7</v>
      </c>
      <c r="K4" s="8">
        <v>6.89</v>
      </c>
      <c r="L4" s="1">
        <v>6.3</v>
      </c>
      <c r="M4" s="1"/>
      <c r="N4" s="10">
        <v>7.04</v>
      </c>
      <c r="O4" s="11">
        <v>5.9</v>
      </c>
      <c r="P4" s="1"/>
      <c r="Q4" s="1"/>
      <c r="R4" s="4">
        <f t="shared" ref="R4:R11" si="0">_xlfn.STDEV.P(I4:Q4)</f>
        <v>1.2228075618564531</v>
      </c>
      <c r="S4" s="4">
        <f t="shared" ref="S4:S11" si="1">MAX(I4:Q4)-MIN(I4:Q4)</f>
        <v>3.7</v>
      </c>
      <c r="T4" s="4">
        <f t="shared" ref="T4:T11" si="2">AVERAGE(I4:Q4)</f>
        <v>6.205000000000001</v>
      </c>
    </row>
    <row r="5" spans="1:20">
      <c r="A5" s="1">
        <v>2</v>
      </c>
      <c r="B5" s="15"/>
      <c r="C5" s="15"/>
      <c r="D5" s="1" t="s">
        <v>40</v>
      </c>
      <c r="E5" s="11" t="s">
        <v>64</v>
      </c>
      <c r="F5" s="1">
        <v>6</v>
      </c>
      <c r="G5" s="1" t="s">
        <v>58</v>
      </c>
      <c r="H5" s="7" t="s">
        <v>15</v>
      </c>
      <c r="I5" s="8">
        <v>-0.7</v>
      </c>
      <c r="J5" s="8">
        <v>-1</v>
      </c>
      <c r="K5" s="8">
        <v>1.1200000000000001</v>
      </c>
      <c r="L5" s="1">
        <v>-1</v>
      </c>
      <c r="M5" s="1"/>
      <c r="N5" s="10">
        <v>0.48</v>
      </c>
      <c r="O5" s="11">
        <v>-1.9</v>
      </c>
      <c r="P5" s="1"/>
      <c r="Q5" s="1"/>
      <c r="R5" s="4">
        <f t="shared" si="0"/>
        <v>1.0070418726812371</v>
      </c>
      <c r="S5" s="4">
        <f t="shared" si="1"/>
        <v>3.02</v>
      </c>
      <c r="T5" s="4">
        <f t="shared" si="2"/>
        <v>-0.5</v>
      </c>
    </row>
    <row r="6" spans="1:20">
      <c r="A6" s="1">
        <v>3</v>
      </c>
      <c r="B6" s="15"/>
      <c r="C6" s="15"/>
      <c r="D6" s="1" t="s">
        <v>48</v>
      </c>
      <c r="E6" s="11" t="s">
        <v>56</v>
      </c>
      <c r="F6" s="1">
        <v>6</v>
      </c>
      <c r="G6" s="1" t="s">
        <v>59</v>
      </c>
      <c r="H6" s="7" t="s">
        <v>15</v>
      </c>
      <c r="I6" s="8">
        <v>5.4</v>
      </c>
      <c r="J6" s="8"/>
      <c r="K6" s="8">
        <v>6.76</v>
      </c>
      <c r="L6" s="1">
        <v>5.6</v>
      </c>
      <c r="M6" s="1"/>
      <c r="N6" s="10">
        <v>7.24</v>
      </c>
      <c r="O6" s="11">
        <v>4.4000000000000004</v>
      </c>
      <c r="P6" s="1"/>
      <c r="Q6" s="1"/>
      <c r="R6" s="4">
        <f t="shared" si="0"/>
        <v>1.0122450296247487</v>
      </c>
      <c r="S6" s="4">
        <f t="shared" si="1"/>
        <v>2.84</v>
      </c>
      <c r="T6" s="4">
        <f t="shared" si="2"/>
        <v>5.88</v>
      </c>
    </row>
    <row r="7" spans="1:20">
      <c r="A7" s="1">
        <v>4</v>
      </c>
      <c r="B7" s="15"/>
      <c r="C7" s="15"/>
      <c r="D7" s="1" t="s">
        <v>48</v>
      </c>
      <c r="E7" s="11" t="s">
        <v>64</v>
      </c>
      <c r="F7" s="1">
        <v>6</v>
      </c>
      <c r="G7" s="1" t="s">
        <v>57</v>
      </c>
      <c r="H7" s="7" t="s">
        <v>15</v>
      </c>
      <c r="I7" s="8">
        <v>4.2</v>
      </c>
      <c r="J7" s="8"/>
      <c r="K7" s="8">
        <v>4.99</v>
      </c>
      <c r="L7" s="1">
        <v>3.7</v>
      </c>
      <c r="M7" s="1"/>
      <c r="N7" s="10">
        <v>4.4400000000000004</v>
      </c>
      <c r="O7" s="11">
        <v>2.6</v>
      </c>
      <c r="P7" s="1"/>
      <c r="Q7" s="1"/>
      <c r="R7" s="4">
        <f t="shared" si="0"/>
        <v>0.80780195592731641</v>
      </c>
      <c r="S7" s="4">
        <f t="shared" si="1"/>
        <v>2.39</v>
      </c>
      <c r="T7" s="4">
        <f t="shared" si="2"/>
        <v>3.9860000000000007</v>
      </c>
    </row>
    <row r="8" spans="1:20">
      <c r="A8" s="1">
        <v>5</v>
      </c>
      <c r="B8" s="15"/>
      <c r="C8" s="16"/>
      <c r="D8" s="1" t="s">
        <v>48</v>
      </c>
      <c r="E8" s="11" t="s">
        <v>65</v>
      </c>
      <c r="F8" s="1">
        <v>6</v>
      </c>
      <c r="G8" s="1" t="s">
        <v>58</v>
      </c>
      <c r="H8" s="7" t="s">
        <v>15</v>
      </c>
      <c r="I8" s="8">
        <v>-3.9</v>
      </c>
      <c r="J8" s="8">
        <v>-3.6</v>
      </c>
      <c r="K8" s="8">
        <v>-2.12</v>
      </c>
      <c r="L8" s="1">
        <v>-4.3</v>
      </c>
      <c r="M8" s="1"/>
      <c r="N8" s="10">
        <v>-2.89</v>
      </c>
      <c r="O8" s="11">
        <v>-5.7</v>
      </c>
      <c r="P8" s="1"/>
      <c r="Q8" s="1"/>
      <c r="R8" s="4">
        <f t="shared" si="0"/>
        <v>1.1214933001236438</v>
      </c>
      <c r="S8" s="4">
        <f t="shared" si="1"/>
        <v>3.58</v>
      </c>
      <c r="T8" s="4">
        <f t="shared" si="2"/>
        <v>-3.7516666666666669</v>
      </c>
    </row>
    <row r="9" spans="1:20">
      <c r="A9" s="1">
        <v>6</v>
      </c>
      <c r="B9" s="15"/>
      <c r="C9" s="14" t="s">
        <v>62</v>
      </c>
      <c r="D9" s="1" t="s">
        <v>40</v>
      </c>
      <c r="E9" s="11" t="s">
        <v>56</v>
      </c>
      <c r="F9" s="1">
        <v>2</v>
      </c>
      <c r="G9" s="1" t="s">
        <v>57</v>
      </c>
      <c r="H9" s="7" t="s">
        <v>15</v>
      </c>
      <c r="I9" s="8">
        <v>14.8</v>
      </c>
      <c r="J9" s="8"/>
      <c r="K9" s="8">
        <v>5.12</v>
      </c>
      <c r="L9" s="1">
        <v>5.5</v>
      </c>
      <c r="M9" s="8">
        <v>4.9000000000000004</v>
      </c>
      <c r="N9" s="10">
        <v>6.84</v>
      </c>
      <c r="O9" s="11">
        <v>4.9000000000000004</v>
      </c>
      <c r="P9" s="1"/>
      <c r="Q9" s="1"/>
      <c r="R9" s="4">
        <f t="shared" si="0"/>
        <v>3.5465805127380587</v>
      </c>
      <c r="S9" s="4">
        <f t="shared" si="1"/>
        <v>9.9</v>
      </c>
      <c r="T9" s="4">
        <f t="shared" si="2"/>
        <v>7.0099999999999989</v>
      </c>
    </row>
    <row r="10" spans="1:20">
      <c r="A10" s="1">
        <v>7</v>
      </c>
      <c r="B10" s="15"/>
      <c r="C10" s="15"/>
      <c r="D10" s="1" t="s">
        <v>48</v>
      </c>
      <c r="E10" s="11" t="s">
        <v>64</v>
      </c>
      <c r="F10" s="1">
        <v>2</v>
      </c>
      <c r="G10" s="1" t="s">
        <v>59</v>
      </c>
      <c r="H10" s="7" t="s">
        <v>15</v>
      </c>
      <c r="I10" s="8">
        <v>8</v>
      </c>
      <c r="J10" s="8"/>
      <c r="K10" s="8">
        <v>1.86</v>
      </c>
      <c r="L10" s="1">
        <v>1.5</v>
      </c>
      <c r="M10" s="1">
        <v>-0.4</v>
      </c>
      <c r="N10" s="10">
        <v>3.08</v>
      </c>
      <c r="O10" s="11">
        <v>-0.7</v>
      </c>
      <c r="P10" s="1"/>
      <c r="Q10" s="1"/>
      <c r="R10" s="4">
        <f t="shared" si="0"/>
        <v>2.8921368493823998</v>
      </c>
      <c r="S10" s="4">
        <f t="shared" si="1"/>
        <v>8.6999999999999993</v>
      </c>
      <c r="T10" s="4">
        <f t="shared" si="2"/>
        <v>2.2233333333333332</v>
      </c>
    </row>
    <row r="11" spans="1:20">
      <c r="A11" s="1">
        <v>8</v>
      </c>
      <c r="B11" s="15"/>
      <c r="C11" s="16"/>
      <c r="D11" s="1" t="s">
        <v>48</v>
      </c>
      <c r="E11" s="11" t="s">
        <v>65</v>
      </c>
      <c r="F11" s="1">
        <v>2</v>
      </c>
      <c r="G11" s="1" t="s">
        <v>58</v>
      </c>
      <c r="H11" s="7" t="s">
        <v>15</v>
      </c>
      <c r="I11" s="8">
        <v>2.1</v>
      </c>
      <c r="J11" s="8">
        <v>-1.8</v>
      </c>
      <c r="K11" s="8">
        <v>-1.88</v>
      </c>
      <c r="L11" s="1">
        <v>-2.5</v>
      </c>
      <c r="M11" s="1">
        <v>-3</v>
      </c>
      <c r="N11" s="10">
        <v>-1.35</v>
      </c>
      <c r="O11" s="11">
        <v>-4.7</v>
      </c>
      <c r="P11" s="1"/>
      <c r="Q11" s="1"/>
      <c r="R11" s="4">
        <f t="shared" si="0"/>
        <v>1.9167968604110435</v>
      </c>
      <c r="S11" s="4">
        <f t="shared" si="1"/>
        <v>6.8000000000000007</v>
      </c>
      <c r="T11" s="4">
        <f t="shared" si="2"/>
        <v>-1.8757142857142857</v>
      </c>
    </row>
    <row r="12" spans="1:20">
      <c r="A12" s="1">
        <v>9</v>
      </c>
      <c r="B12" s="15"/>
      <c r="C12" s="14" t="s">
        <v>63</v>
      </c>
      <c r="D12" s="1" t="s">
        <v>40</v>
      </c>
      <c r="E12" s="11" t="s">
        <v>56</v>
      </c>
      <c r="F12" s="1">
        <v>2</v>
      </c>
      <c r="G12" s="1" t="s">
        <v>60</v>
      </c>
      <c r="H12" s="7" t="s">
        <v>15</v>
      </c>
      <c r="I12" s="8"/>
      <c r="J12" s="8"/>
      <c r="K12" s="8">
        <v>4.9400000000000004</v>
      </c>
      <c r="L12" s="1">
        <v>4.3</v>
      </c>
      <c r="M12" s="1"/>
      <c r="N12" s="10">
        <v>5.44</v>
      </c>
      <c r="O12" s="11">
        <v>3.1</v>
      </c>
      <c r="P12" s="1"/>
      <c r="Q12" s="1"/>
      <c r="R12" s="4"/>
      <c r="S12" s="4"/>
      <c r="T12" s="4"/>
    </row>
    <row r="13" spans="1:20">
      <c r="A13" s="1">
        <v>10</v>
      </c>
      <c r="B13" s="15"/>
      <c r="C13" s="15"/>
      <c r="D13" s="1" t="s">
        <v>48</v>
      </c>
      <c r="E13" s="11" t="s">
        <v>64</v>
      </c>
      <c r="F13" s="1">
        <v>2</v>
      </c>
      <c r="G13" s="1" t="s">
        <v>60</v>
      </c>
      <c r="H13" s="7" t="s">
        <v>15</v>
      </c>
      <c r="I13" s="8">
        <v>8.6999999999999993</v>
      </c>
      <c r="J13" s="8"/>
      <c r="K13" s="8">
        <v>2.27</v>
      </c>
      <c r="L13" s="1">
        <v>1.4</v>
      </c>
      <c r="M13" s="1"/>
      <c r="N13" s="10">
        <v>2.89</v>
      </c>
      <c r="O13" s="11">
        <v>-0.4</v>
      </c>
      <c r="P13" s="1"/>
      <c r="Q13" s="1"/>
      <c r="R13" s="4"/>
      <c r="S13" s="4"/>
      <c r="T13" s="4"/>
    </row>
    <row r="14" spans="1:20">
      <c r="A14" s="1">
        <v>11</v>
      </c>
      <c r="B14" s="16"/>
      <c r="C14" s="16"/>
      <c r="D14" s="1" t="s">
        <v>48</v>
      </c>
      <c r="E14" s="11" t="s">
        <v>65</v>
      </c>
      <c r="F14" s="1">
        <v>2</v>
      </c>
      <c r="G14" s="1" t="s">
        <v>61</v>
      </c>
      <c r="H14" s="7" t="s">
        <v>15</v>
      </c>
      <c r="I14" s="8">
        <v>3.5</v>
      </c>
      <c r="J14" s="8"/>
      <c r="K14" s="8">
        <v>-1.76</v>
      </c>
      <c r="L14" s="1">
        <v>-2.5</v>
      </c>
      <c r="M14" s="1"/>
      <c r="N14" s="10">
        <v>-1.44</v>
      </c>
      <c r="O14" s="11">
        <v>-4.5999999999999996</v>
      </c>
      <c r="P14" s="1"/>
      <c r="Q14" s="1"/>
      <c r="R14" s="4"/>
      <c r="S14" s="4"/>
      <c r="T14" s="4"/>
    </row>
    <row r="15" spans="1:20">
      <c r="A15" s="1">
        <v>1</v>
      </c>
      <c r="B15" s="14" t="s">
        <v>22</v>
      </c>
      <c r="C15" s="14" t="s">
        <v>55</v>
      </c>
      <c r="D15" s="1" t="s">
        <v>40</v>
      </c>
      <c r="E15" s="11" t="s">
        <v>56</v>
      </c>
      <c r="F15" s="11">
        <v>6</v>
      </c>
      <c r="G15" s="1" t="s">
        <v>57</v>
      </c>
      <c r="H15" s="7" t="s">
        <v>15</v>
      </c>
      <c r="I15" s="8">
        <v>-1.1000000000000001</v>
      </c>
      <c r="J15" s="8">
        <v>-2</v>
      </c>
      <c r="K15" s="8">
        <v>1</v>
      </c>
      <c r="L15" s="1">
        <v>0.1</v>
      </c>
      <c r="M15" s="1"/>
      <c r="N15" s="10">
        <v>1.39</v>
      </c>
      <c r="O15" s="11">
        <v>-0.9</v>
      </c>
      <c r="P15" s="1"/>
      <c r="Q15" s="1"/>
      <c r="R15" s="4">
        <f t="shared" ref="R15:R22" si="3">_xlfn.STDEV.P(I15:Q15)</f>
        <v>1.1959712464027812</v>
      </c>
      <c r="S15" s="4">
        <f t="shared" ref="S15:S22" si="4">MAX(I15:Q15)-MIN(I15:Q15)</f>
        <v>3.3899999999999997</v>
      </c>
      <c r="T15" s="4">
        <f t="shared" ref="T15:T22" si="5">AVERAGE(I15:Q15)</f>
        <v>-0.25166666666666671</v>
      </c>
    </row>
    <row r="16" spans="1:20">
      <c r="A16" s="1">
        <v>2</v>
      </c>
      <c r="B16" s="15"/>
      <c r="C16" s="15"/>
      <c r="D16" s="1" t="s">
        <v>40</v>
      </c>
      <c r="E16" s="11" t="s">
        <v>64</v>
      </c>
      <c r="F16" s="11">
        <v>6</v>
      </c>
      <c r="G16" s="1" t="s">
        <v>58</v>
      </c>
      <c r="H16" s="7" t="s">
        <v>15</v>
      </c>
      <c r="I16" s="8">
        <v>-4.9000000000000004</v>
      </c>
      <c r="J16" s="8">
        <v>-4.7</v>
      </c>
      <c r="K16" s="8">
        <v>-3.24</v>
      </c>
      <c r="L16" s="1">
        <v>-4.7</v>
      </c>
      <c r="M16" s="1"/>
      <c r="N16" s="10">
        <v>-3.22</v>
      </c>
      <c r="O16" s="11">
        <v>-5.9</v>
      </c>
      <c r="P16" s="1"/>
      <c r="Q16" s="1"/>
      <c r="R16" s="4">
        <f t="shared" si="3"/>
        <v>0.94927457683339489</v>
      </c>
      <c r="S16" s="4">
        <f t="shared" si="4"/>
        <v>2.68</v>
      </c>
      <c r="T16" s="4">
        <f t="shared" si="5"/>
        <v>-4.4433333333333342</v>
      </c>
    </row>
    <row r="17" spans="1:20">
      <c r="A17" s="1">
        <v>3</v>
      </c>
      <c r="B17" s="15"/>
      <c r="C17" s="15"/>
      <c r="D17" s="1" t="s">
        <v>48</v>
      </c>
      <c r="E17" s="11" t="s">
        <v>56</v>
      </c>
      <c r="F17" s="11">
        <v>6</v>
      </c>
      <c r="G17" s="1" t="s">
        <v>59</v>
      </c>
      <c r="H17" s="7" t="s">
        <v>15</v>
      </c>
      <c r="I17" s="8">
        <v>-0.1</v>
      </c>
      <c r="J17" s="8"/>
      <c r="K17" s="8">
        <v>1.42</v>
      </c>
      <c r="L17" s="1">
        <v>0.5</v>
      </c>
      <c r="M17" s="8">
        <v>0.2</v>
      </c>
      <c r="N17" s="10">
        <v>2.11</v>
      </c>
      <c r="O17" s="11">
        <v>-1.2</v>
      </c>
      <c r="P17" s="1"/>
      <c r="Q17" s="1"/>
      <c r="R17" s="4">
        <f t="shared" si="3"/>
        <v>1.0628329543671897</v>
      </c>
      <c r="S17" s="4">
        <f t="shared" si="4"/>
        <v>3.3099999999999996</v>
      </c>
      <c r="T17" s="4">
        <f t="shared" si="5"/>
        <v>0.48833333333333329</v>
      </c>
    </row>
    <row r="18" spans="1:20">
      <c r="A18" s="1">
        <v>4</v>
      </c>
      <c r="B18" s="15"/>
      <c r="C18" s="15"/>
      <c r="D18" s="1" t="s">
        <v>48</v>
      </c>
      <c r="E18" s="11" t="s">
        <v>64</v>
      </c>
      <c r="F18" s="11">
        <v>6</v>
      </c>
      <c r="G18" s="1" t="s">
        <v>57</v>
      </c>
      <c r="H18" s="7" t="s">
        <v>15</v>
      </c>
      <c r="I18" s="8">
        <v>-3.2</v>
      </c>
      <c r="J18" s="8"/>
      <c r="K18" s="8">
        <v>-0.63</v>
      </c>
      <c r="L18" s="1">
        <v>-2.2000000000000002</v>
      </c>
      <c r="M18" s="1">
        <v>-4.2</v>
      </c>
      <c r="N18" s="10">
        <v>-0.99</v>
      </c>
      <c r="O18" s="11">
        <v>-3.5</v>
      </c>
      <c r="P18" s="1"/>
      <c r="Q18" s="1"/>
      <c r="R18" s="4">
        <f t="shared" si="3"/>
        <v>1.3060074867915401</v>
      </c>
      <c r="S18" s="4">
        <f t="shared" si="4"/>
        <v>3.5700000000000003</v>
      </c>
      <c r="T18" s="4">
        <f t="shared" si="5"/>
        <v>-2.4533333333333336</v>
      </c>
    </row>
    <row r="19" spans="1:20">
      <c r="A19" s="1">
        <v>5</v>
      </c>
      <c r="B19" s="15"/>
      <c r="C19" s="16"/>
      <c r="D19" s="1" t="s">
        <v>48</v>
      </c>
      <c r="E19" s="11" t="s">
        <v>65</v>
      </c>
      <c r="F19" s="11">
        <v>6</v>
      </c>
      <c r="G19" s="1" t="s">
        <v>58</v>
      </c>
      <c r="H19" s="7" t="s">
        <v>15</v>
      </c>
      <c r="I19" s="8">
        <v>-7.5</v>
      </c>
      <c r="J19" s="8">
        <v>-7</v>
      </c>
      <c r="K19" s="8">
        <v>-5.92</v>
      </c>
      <c r="L19" s="1">
        <v>-7.4</v>
      </c>
      <c r="M19" s="1">
        <v>-5.9</v>
      </c>
      <c r="N19" s="10">
        <v>-5.77</v>
      </c>
      <c r="O19" s="11">
        <v>-9</v>
      </c>
      <c r="P19" s="1"/>
      <c r="Q19" s="1"/>
      <c r="R19" s="4">
        <f t="shared" si="3"/>
        <v>1.0864189442609098</v>
      </c>
      <c r="S19" s="4">
        <f t="shared" si="4"/>
        <v>3.2300000000000004</v>
      </c>
      <c r="T19" s="4">
        <f t="shared" si="5"/>
        <v>-6.9271428571428562</v>
      </c>
    </row>
    <row r="20" spans="1:20">
      <c r="A20" s="1">
        <v>6</v>
      </c>
      <c r="B20" s="15"/>
      <c r="C20" s="14" t="s">
        <v>62</v>
      </c>
      <c r="D20" s="1" t="s">
        <v>40</v>
      </c>
      <c r="E20" s="11" t="s">
        <v>56</v>
      </c>
      <c r="F20" s="17">
        <v>2</v>
      </c>
      <c r="G20" s="1" t="s">
        <v>57</v>
      </c>
      <c r="H20" s="7" t="s">
        <v>15</v>
      </c>
      <c r="I20" s="8">
        <v>7.2</v>
      </c>
      <c r="J20" s="8"/>
      <c r="K20" s="8">
        <v>1.1000000000000001</v>
      </c>
      <c r="L20" s="1">
        <v>3.4</v>
      </c>
      <c r="M20" s="1"/>
      <c r="N20" s="1"/>
      <c r="O20" s="11">
        <v>0.4</v>
      </c>
      <c r="P20" s="1"/>
      <c r="Q20" s="1"/>
      <c r="R20" s="4">
        <f t="shared" si="3"/>
        <v>2.6536531423680825</v>
      </c>
      <c r="S20" s="4">
        <f t="shared" si="4"/>
        <v>6.8</v>
      </c>
      <c r="T20" s="4">
        <f t="shared" si="5"/>
        <v>3.0250000000000004</v>
      </c>
    </row>
    <row r="21" spans="1:20">
      <c r="A21" s="1">
        <v>7</v>
      </c>
      <c r="B21" s="15"/>
      <c r="C21" s="15"/>
      <c r="D21" s="1" t="s">
        <v>48</v>
      </c>
      <c r="E21" s="11" t="s">
        <v>64</v>
      </c>
      <c r="F21" s="17">
        <v>2</v>
      </c>
      <c r="G21" s="1" t="s">
        <v>59</v>
      </c>
      <c r="H21" s="7" t="s">
        <v>15</v>
      </c>
      <c r="I21" s="8">
        <v>3.1</v>
      </c>
      <c r="J21" s="8"/>
      <c r="K21" s="8">
        <v>-1.67</v>
      </c>
      <c r="L21" s="1">
        <v>0</v>
      </c>
      <c r="M21" s="1"/>
      <c r="N21" s="1"/>
      <c r="O21" s="11">
        <v>-4.5</v>
      </c>
      <c r="P21" s="1"/>
      <c r="Q21" s="1"/>
      <c r="R21" s="4">
        <f t="shared" si="3"/>
        <v>2.7519390890788262</v>
      </c>
      <c r="S21" s="4">
        <f t="shared" si="4"/>
        <v>7.6</v>
      </c>
      <c r="T21" s="4">
        <f t="shared" si="5"/>
        <v>-0.76749999999999996</v>
      </c>
    </row>
    <row r="22" spans="1:20">
      <c r="A22" s="1">
        <v>8</v>
      </c>
      <c r="B22" s="16"/>
      <c r="C22" s="16"/>
      <c r="D22" s="11" t="s">
        <v>48</v>
      </c>
      <c r="E22" s="11" t="s">
        <v>65</v>
      </c>
      <c r="F22" s="17">
        <v>2</v>
      </c>
      <c r="G22" s="11" t="s">
        <v>58</v>
      </c>
      <c r="H22" s="7" t="s">
        <v>15</v>
      </c>
      <c r="I22" s="8">
        <v>-1.5</v>
      </c>
      <c r="J22" s="8"/>
      <c r="K22" s="8">
        <v>-4.66</v>
      </c>
      <c r="L22" s="11">
        <v>-4.2</v>
      </c>
      <c r="M22" s="11"/>
      <c r="N22" s="11"/>
      <c r="O22" s="11">
        <v>-7.6</v>
      </c>
      <c r="P22" s="1"/>
      <c r="Q22" s="1"/>
      <c r="R22" s="4">
        <f t="shared" si="3"/>
        <v>2.16363120702212</v>
      </c>
      <c r="S22" s="4">
        <f t="shared" si="4"/>
        <v>6.1</v>
      </c>
      <c r="T22" s="4">
        <f t="shared" si="5"/>
        <v>-4.49</v>
      </c>
    </row>
    <row r="23" spans="1:20">
      <c r="C23" s="12"/>
      <c r="D23" s="12"/>
      <c r="E23" s="12"/>
      <c r="F23" s="13" t="s">
        <v>73</v>
      </c>
      <c r="G23" s="13" t="s">
        <v>74</v>
      </c>
      <c r="H23" s="12"/>
      <c r="I23" s="12"/>
      <c r="J23" s="12"/>
      <c r="K23" s="12"/>
      <c r="L23" s="13">
        <v>50</v>
      </c>
      <c r="M23" s="12"/>
      <c r="N23" s="12">
        <v>50</v>
      </c>
      <c r="O23" s="13">
        <v>39</v>
      </c>
    </row>
    <row r="24" spans="1:20">
      <c r="C24" s="12"/>
      <c r="D24" s="12"/>
      <c r="E24" s="12"/>
      <c r="F24" s="12"/>
      <c r="G24" s="13" t="s">
        <v>75</v>
      </c>
      <c r="H24" s="12"/>
      <c r="I24" s="12"/>
      <c r="J24" s="12"/>
      <c r="K24" s="12"/>
      <c r="L24" s="13">
        <v>52</v>
      </c>
      <c r="M24" s="12"/>
      <c r="N24" s="12">
        <v>52</v>
      </c>
      <c r="O24" s="13">
        <v>39</v>
      </c>
    </row>
    <row r="25" spans="1:20">
      <c r="C25" s="12"/>
      <c r="D25" s="12"/>
      <c r="E25" s="12"/>
      <c r="F25" s="12"/>
      <c r="G25" s="13" t="s">
        <v>76</v>
      </c>
      <c r="H25" s="12"/>
      <c r="I25" s="12"/>
      <c r="J25" s="12"/>
      <c r="K25" s="12"/>
      <c r="L25" s="13">
        <v>51</v>
      </c>
      <c r="M25" s="12"/>
      <c r="N25" s="12">
        <v>51</v>
      </c>
      <c r="O25" s="13">
        <v>39</v>
      </c>
    </row>
  </sheetData>
  <mergeCells count="7">
    <mergeCell ref="B4:B14"/>
    <mergeCell ref="B15:B22"/>
    <mergeCell ref="C4:C8"/>
    <mergeCell ref="C9:C11"/>
    <mergeCell ref="C12:C14"/>
    <mergeCell ref="C15:C19"/>
    <mergeCell ref="C20:C22"/>
  </mergeCells>
  <phoneticPr fontId="4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3"/>
  <sheetViews>
    <sheetView workbookViewId="0">
      <selection activeCell="G12" sqref="G12"/>
    </sheetView>
  </sheetViews>
  <sheetFormatPr defaultRowHeight="14.5"/>
  <cols>
    <col min="6" max="6" width="12.453125" bestFit="1" customWidth="1"/>
    <col min="8" max="8" width="14.36328125" bestFit="1" customWidth="1"/>
    <col min="10" max="10" width="17.6328125" bestFit="1" customWidth="1"/>
    <col min="11" max="12" width="27.36328125" bestFit="1" customWidth="1"/>
  </cols>
  <sheetData>
    <row r="1" spans="1:12">
      <c r="A1" s="1" t="s">
        <v>23</v>
      </c>
      <c r="B1" s="1" t="s">
        <v>24</v>
      </c>
      <c r="C1" s="1" t="s">
        <v>25</v>
      </c>
      <c r="D1" s="1" t="s">
        <v>26</v>
      </c>
      <c r="E1" s="1" t="s">
        <v>28</v>
      </c>
      <c r="F1" s="1" t="s">
        <v>29</v>
      </c>
      <c r="G1" s="1" t="s">
        <v>31</v>
      </c>
      <c r="H1" s="1" t="s">
        <v>32</v>
      </c>
      <c r="I1" s="1" t="s">
        <v>34</v>
      </c>
      <c r="J1" s="1" t="s">
        <v>36</v>
      </c>
      <c r="K1" s="1" t="s">
        <v>38</v>
      </c>
      <c r="L1" s="1"/>
    </row>
    <row r="2" spans="1:12">
      <c r="A2" s="1"/>
      <c r="B2" s="1"/>
      <c r="C2" s="1"/>
      <c r="D2" s="1" t="s">
        <v>27</v>
      </c>
      <c r="E2" s="1"/>
      <c r="F2" s="1" t="s">
        <v>30</v>
      </c>
      <c r="G2" s="1"/>
      <c r="H2" s="1" t="s">
        <v>33</v>
      </c>
      <c r="I2" s="1" t="s">
        <v>35</v>
      </c>
      <c r="J2" s="1" t="s">
        <v>37</v>
      </c>
      <c r="K2" s="1"/>
      <c r="L2" s="1" t="s">
        <v>39</v>
      </c>
    </row>
    <row r="3" spans="1:12">
      <c r="A3" s="1">
        <v>1</v>
      </c>
      <c r="B3" s="1">
        <v>15</v>
      </c>
      <c r="C3" s="1" t="s">
        <v>40</v>
      </c>
      <c r="D3" s="1">
        <v>24</v>
      </c>
      <c r="E3" s="1">
        <v>39</v>
      </c>
      <c r="F3" s="1">
        <v>2</v>
      </c>
      <c r="G3" s="1">
        <v>2</v>
      </c>
      <c r="H3" s="1" t="s">
        <v>41</v>
      </c>
      <c r="I3" s="1">
        <v>6</v>
      </c>
      <c r="J3" s="1" t="s">
        <v>42</v>
      </c>
      <c r="K3" s="1" t="s">
        <v>43</v>
      </c>
      <c r="L3" s="1" t="s">
        <v>44</v>
      </c>
    </row>
    <row r="4" spans="1:12">
      <c r="A4" s="1">
        <v>2</v>
      </c>
      <c r="B4" s="1">
        <v>15</v>
      </c>
      <c r="C4" s="1" t="s">
        <v>40</v>
      </c>
      <c r="D4" s="1">
        <v>24</v>
      </c>
      <c r="E4" s="1">
        <v>39</v>
      </c>
      <c r="F4" s="1">
        <v>2</v>
      </c>
      <c r="G4" s="1">
        <v>4</v>
      </c>
      <c r="H4" s="1" t="s">
        <v>41</v>
      </c>
      <c r="I4" s="1">
        <v>6</v>
      </c>
      <c r="J4" s="1" t="s">
        <v>45</v>
      </c>
      <c r="K4" s="1" t="s">
        <v>46</v>
      </c>
      <c r="L4" s="1" t="s">
        <v>47</v>
      </c>
    </row>
    <row r="5" spans="1:12">
      <c r="A5" s="1">
        <v>3</v>
      </c>
      <c r="B5" s="1">
        <v>15</v>
      </c>
      <c r="C5" s="1" t="s">
        <v>48</v>
      </c>
      <c r="D5" s="1">
        <v>24</v>
      </c>
      <c r="E5" s="1" t="s">
        <v>49</v>
      </c>
      <c r="F5" s="1">
        <v>2</v>
      </c>
      <c r="G5" s="1">
        <v>2</v>
      </c>
      <c r="H5" s="1" t="s">
        <v>41</v>
      </c>
      <c r="I5" s="1">
        <v>6</v>
      </c>
      <c r="J5" s="1" t="s">
        <v>45</v>
      </c>
      <c r="K5" s="1" t="s">
        <v>43</v>
      </c>
      <c r="L5" s="1" t="s">
        <v>44</v>
      </c>
    </row>
    <row r="6" spans="1:12">
      <c r="A6" s="1">
        <v>4</v>
      </c>
      <c r="B6" s="1">
        <v>15</v>
      </c>
      <c r="C6" s="1" t="s">
        <v>48</v>
      </c>
      <c r="D6" s="1">
        <v>48</v>
      </c>
      <c r="E6" s="1" t="s">
        <v>49</v>
      </c>
      <c r="F6" s="1">
        <v>2</v>
      </c>
      <c r="G6" s="1">
        <v>4</v>
      </c>
      <c r="H6" s="1" t="s">
        <v>41</v>
      </c>
      <c r="I6" s="1">
        <v>6</v>
      </c>
      <c r="J6" s="1" t="s">
        <v>42</v>
      </c>
      <c r="K6" s="1" t="s">
        <v>43</v>
      </c>
      <c r="L6" s="1" t="s">
        <v>44</v>
      </c>
    </row>
    <row r="7" spans="1:12">
      <c r="A7" s="1">
        <v>5</v>
      </c>
      <c r="B7" s="1">
        <v>15</v>
      </c>
      <c r="C7" s="1" t="s">
        <v>48</v>
      </c>
      <c r="D7" s="1">
        <v>48</v>
      </c>
      <c r="E7" s="1" t="s">
        <v>49</v>
      </c>
      <c r="F7" s="1">
        <v>2</v>
      </c>
      <c r="G7" s="1">
        <v>8</v>
      </c>
      <c r="H7" s="1" t="s">
        <v>41</v>
      </c>
      <c r="I7" s="1">
        <v>6</v>
      </c>
      <c r="J7" s="1" t="s">
        <v>45</v>
      </c>
      <c r="K7" s="1" t="s">
        <v>46</v>
      </c>
      <c r="L7" s="1" t="s">
        <v>47</v>
      </c>
    </row>
    <row r="8" spans="1:12">
      <c r="A8" s="1">
        <v>6</v>
      </c>
      <c r="B8" s="1">
        <v>30</v>
      </c>
      <c r="C8" s="1" t="s">
        <v>40</v>
      </c>
      <c r="D8" s="1">
        <v>102</v>
      </c>
      <c r="E8" s="1">
        <v>41</v>
      </c>
      <c r="F8" s="1">
        <v>1</v>
      </c>
      <c r="G8" s="1">
        <v>2</v>
      </c>
      <c r="H8" s="1" t="s">
        <v>50</v>
      </c>
      <c r="I8" s="1">
        <v>2</v>
      </c>
      <c r="J8" s="1" t="s">
        <v>42</v>
      </c>
      <c r="K8" s="1" t="s">
        <v>43</v>
      </c>
      <c r="L8" s="1" t="s">
        <v>44</v>
      </c>
    </row>
    <row r="9" spans="1:12">
      <c r="A9" s="1">
        <v>7</v>
      </c>
      <c r="B9" s="1">
        <v>30</v>
      </c>
      <c r="C9" s="1" t="s">
        <v>48</v>
      </c>
      <c r="D9" s="1">
        <v>102</v>
      </c>
      <c r="E9" s="1" t="s">
        <v>51</v>
      </c>
      <c r="F9" s="1">
        <v>1</v>
      </c>
      <c r="G9" s="1">
        <v>4</v>
      </c>
      <c r="H9" s="1" t="s">
        <v>50</v>
      </c>
      <c r="I9" s="1">
        <v>2</v>
      </c>
      <c r="J9" s="1" t="s">
        <v>45</v>
      </c>
      <c r="K9" s="1" t="s">
        <v>43</v>
      </c>
      <c r="L9" s="1" t="s">
        <v>44</v>
      </c>
    </row>
    <row r="10" spans="1:12">
      <c r="A10" s="1">
        <v>8</v>
      </c>
      <c r="B10" s="1">
        <v>30</v>
      </c>
      <c r="C10" s="1" t="s">
        <v>48</v>
      </c>
      <c r="D10" s="1">
        <v>102</v>
      </c>
      <c r="E10" s="1" t="s">
        <v>51</v>
      </c>
      <c r="F10" s="1">
        <v>1</v>
      </c>
      <c r="G10" s="1">
        <v>8</v>
      </c>
      <c r="H10" s="1" t="s">
        <v>50</v>
      </c>
      <c r="I10" s="1">
        <v>2</v>
      </c>
      <c r="J10" s="1" t="s">
        <v>45</v>
      </c>
      <c r="K10" s="1" t="s">
        <v>46</v>
      </c>
      <c r="L10" s="1" t="s">
        <v>47</v>
      </c>
    </row>
    <row r="11" spans="1:12">
      <c r="A11" s="1">
        <v>9</v>
      </c>
      <c r="B11" s="1">
        <v>120</v>
      </c>
      <c r="C11" s="1" t="s">
        <v>40</v>
      </c>
      <c r="D11" s="1" t="s">
        <v>52</v>
      </c>
      <c r="E11" s="1">
        <v>41</v>
      </c>
      <c r="F11" s="1">
        <v>1</v>
      </c>
      <c r="G11" s="1">
        <v>2</v>
      </c>
      <c r="H11" s="1" t="s">
        <v>50</v>
      </c>
      <c r="I11" s="1">
        <v>2</v>
      </c>
      <c r="J11" s="1" t="s">
        <v>53</v>
      </c>
      <c r="K11" s="1" t="s">
        <v>43</v>
      </c>
      <c r="L11" s="1" t="s">
        <v>54</v>
      </c>
    </row>
    <row r="12" spans="1:12">
      <c r="A12" s="1">
        <v>10</v>
      </c>
      <c r="B12" s="1">
        <v>120</v>
      </c>
      <c r="C12" s="1" t="s">
        <v>48</v>
      </c>
      <c r="D12" s="1" t="s">
        <v>52</v>
      </c>
      <c r="E12" s="1" t="s">
        <v>51</v>
      </c>
      <c r="F12" s="1">
        <v>1</v>
      </c>
      <c r="G12" s="1">
        <v>4</v>
      </c>
      <c r="H12" s="1" t="s">
        <v>50</v>
      </c>
      <c r="I12" s="1">
        <v>2</v>
      </c>
      <c r="J12" s="1" t="s">
        <v>53</v>
      </c>
      <c r="K12" s="1" t="s">
        <v>43</v>
      </c>
      <c r="L12" s="1" t="s">
        <v>54</v>
      </c>
    </row>
    <row r="13" spans="1:12">
      <c r="A13" s="1">
        <v>11</v>
      </c>
      <c r="B13" s="1">
        <v>120</v>
      </c>
      <c r="C13" s="1" t="s">
        <v>48</v>
      </c>
      <c r="D13" s="1" t="s">
        <v>52</v>
      </c>
      <c r="E13" s="1" t="s">
        <v>51</v>
      </c>
      <c r="F13" s="1">
        <v>1</v>
      </c>
      <c r="G13" s="1">
        <v>8</v>
      </c>
      <c r="H13" s="1" t="s">
        <v>50</v>
      </c>
      <c r="I13" s="1">
        <v>2</v>
      </c>
      <c r="J13" s="1" t="s">
        <v>53</v>
      </c>
      <c r="K13" s="1" t="s">
        <v>46</v>
      </c>
      <c r="L13" s="1" t="s">
        <v>54</v>
      </c>
    </row>
  </sheetData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Simulation assumption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2018-06-28T08:01:00Z</dcterms:created>
  <dcterms:modified xsi:type="dcterms:W3CDTF">2018-08-23T07:07:01Z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1530631243</vt:lpwstr>
  </property>
</Properties>
</file>